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Documents\ZAJUNA_2_0_2_6\5_INFO_JUNIO_2026\EVIDENCIAS_14250201_23626_JUNIO_2026\OBLIGACION 2 JUNIO 2026\"/>
    </mc:Choice>
  </mc:AlternateContent>
  <xr:revisionPtr revIDLastSave="0" documentId="8_{78C204D0-7E6A-4404-BF4A-C1E4C15F5C4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Estudio Mk" sheetId="7" r:id="rId1"/>
    <sheet name="RECIBO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5" i="7" l="1"/>
  <c r="J23" i="7"/>
  <c r="K23" i="7" s="1"/>
  <c r="G23" i="7"/>
  <c r="H23" i="7" s="1"/>
  <c r="L23" i="7" s="1"/>
  <c r="H19" i="7"/>
  <c r="H11" i="7"/>
  <c r="K15" i="7"/>
  <c r="K8" i="7"/>
  <c r="G19" i="7"/>
  <c r="G18" i="7"/>
  <c r="H18" i="7" s="1"/>
  <c r="G17" i="7"/>
  <c r="H17" i="7" s="1"/>
  <c r="G16" i="7"/>
  <c r="H16" i="7" s="1"/>
  <c r="G15" i="7"/>
  <c r="H15" i="7" s="1"/>
  <c r="G14" i="7"/>
  <c r="H14" i="7" s="1"/>
  <c r="G13" i="7"/>
  <c r="H13" i="7" s="1"/>
  <c r="G12" i="7"/>
  <c r="H12" i="7" s="1"/>
  <c r="G11" i="7"/>
  <c r="G10" i="7"/>
  <c r="H10" i="7" s="1"/>
  <c r="G9" i="7"/>
  <c r="H9" i="7" s="1"/>
  <c r="G8" i="7"/>
  <c r="H8" i="7" s="1"/>
  <c r="G7" i="7"/>
  <c r="H7" i="7" s="1"/>
  <c r="J19" i="7"/>
  <c r="K19" i="7" s="1"/>
  <c r="J18" i="7"/>
  <c r="K18" i="7" s="1"/>
  <c r="J17" i="7"/>
  <c r="K17" i="7" s="1"/>
  <c r="J16" i="7"/>
  <c r="K16" i="7" s="1"/>
  <c r="J15" i="7"/>
  <c r="J14" i="7"/>
  <c r="K14" i="7" s="1"/>
  <c r="J13" i="7"/>
  <c r="K13" i="7" s="1"/>
  <c r="J12" i="7"/>
  <c r="K12" i="7" s="1"/>
  <c r="J11" i="7"/>
  <c r="K11" i="7" s="1"/>
  <c r="J10" i="7"/>
  <c r="J9" i="7"/>
  <c r="K9" i="7" s="1"/>
  <c r="J8" i="7"/>
  <c r="J7" i="7"/>
  <c r="K7" i="7" s="1"/>
  <c r="J6" i="7"/>
  <c r="K6" i="7" s="1"/>
  <c r="G6" i="7"/>
  <c r="H6" i="7" s="1"/>
  <c r="F20" i="7"/>
  <c r="F25" i="7" s="1"/>
  <c r="I20" i="7"/>
  <c r="J25" i="7" l="1"/>
  <c r="J20" i="7"/>
  <c r="K10" i="7"/>
  <c r="L10" i="7" s="1"/>
  <c r="G20" i="7"/>
  <c r="G25" i="7" s="1"/>
  <c r="H20" i="7"/>
  <c r="H25" i="7" s="1"/>
  <c r="L18" i="7"/>
  <c r="L14" i="7"/>
  <c r="L13" i="7"/>
  <c r="L6" i="7"/>
  <c r="L11" i="7"/>
  <c r="L19" i="7"/>
  <c r="L17" i="7"/>
  <c r="L9" i="7"/>
  <c r="L12" i="7"/>
  <c r="L16" i="7"/>
  <c r="L8" i="7"/>
  <c r="L15" i="7"/>
  <c r="L7" i="7"/>
  <c r="K20" i="7" l="1"/>
  <c r="K25" i="7" s="1"/>
  <c r="L20" i="7"/>
  <c r="L28" i="7" l="1"/>
  <c r="L25" i="7"/>
</calcChain>
</file>

<file path=xl/sharedStrings.xml><?xml version="1.0" encoding="utf-8"?>
<sst xmlns="http://schemas.openxmlformats.org/spreadsheetml/2006/main" count="119" uniqueCount="65">
  <si>
    <t>CENTRO AGROPECUARIO LA GRANJA EL ESPINAL - SENA REGIONAL TOLIMA</t>
  </si>
  <si>
    <t>ITEM</t>
  </si>
  <si>
    <t xml:space="preserve">CODIGO UNSPSC </t>
  </si>
  <si>
    <t>UNIDAD DE MEDIDA</t>
  </si>
  <si>
    <t xml:space="preserve">DESCRIPCIÓN DEL BIEN       </t>
  </si>
  <si>
    <t>UN</t>
  </si>
  <si>
    <t>CANTIDAD</t>
  </si>
  <si>
    <t>VALOR UNITARIO SIN IVA</t>
  </si>
  <si>
    <t>VALOR TOTAL INCLUIDO IVA</t>
  </si>
  <si>
    <t xml:space="preserve">VALORES TOTALES PRESUPUESTADOS </t>
  </si>
  <si>
    <t xml:space="preserve">ANÁLISIS DEL MERCADO </t>
  </si>
  <si>
    <t>MAQUINA DE HIELO 36 KG (CUBO COMPLETO)</t>
  </si>
  <si>
    <t>LICUADORA INDUSTRIAL DE 4 LITROS</t>
  </si>
  <si>
    <t>EXPRIMIDOR DE NARANJA ELÉCTRICO USO LIVIANO</t>
  </si>
  <si>
    <t>MAQUINA DE CAFÉ EXPRESO 2 GRUPOS</t>
  </si>
  <si>
    <t>EQUIPO CAFÉ FILTRADO POR GOTEO</t>
  </si>
  <si>
    <t>EQUIPO CAFÉ FILTRADO METODO ORIGAMI</t>
  </si>
  <si>
    <t>SISTEMA DE FILTRACION DE AGUA 3 FILTROS</t>
  </si>
  <si>
    <t xml:space="preserve">MOLINO DE CAFE ESPRESSO AUTOMATICO </t>
  </si>
  <si>
    <t>NEVERA MINIBAR</t>
  </si>
  <si>
    <t>DISPENSADOR DE AGUA OCULTO DE 95 LTS</t>
  </si>
  <si>
    <t xml:space="preserve">SELLADORA DE VASOS TERMICA AUTOMATICA </t>
  </si>
  <si>
    <t xml:space="preserve">EQUIPO CAFÉ METODO V60 </t>
  </si>
  <si>
    <t>CAJA FUERTE</t>
  </si>
  <si>
    <t xml:space="preserve">COTIZ. BIOANALYTICA </t>
  </si>
  <si>
    <t>COTIZ. COPEX</t>
  </si>
  <si>
    <t>VALOR UNITARIO INCLUIDO IVA</t>
  </si>
  <si>
    <t xml:space="preserve">VALOR PROMEDIO TOTAL CON IVA </t>
  </si>
  <si>
    <t>ESTUDIO DE MERCADO PARA "CONTRATAR LA COMPRA E INSTALACIÓN DE EQUIPOS PARA LA PUESTA EN MARCHA DE LA TIENDA ZAJUNA CAMPO, DEL CENTRO AGROPECUARIO LA GRANJA DEL SENA REGIONAL TOLIMA 2026"</t>
  </si>
  <si>
    <t>MAQUINA DE HELADO</t>
  </si>
  <si>
    <t>MOLINO DE CAFÉ G3 HD</t>
  </si>
  <si>
    <t>MARCA</t>
  </si>
  <si>
    <t xml:space="preserve">MODELO </t>
  </si>
  <si>
    <t>SERIE</t>
  </si>
  <si>
    <t>ELECTROLUX</t>
  </si>
  <si>
    <t>ERA12D3C5AB</t>
  </si>
  <si>
    <t>MANUAL INSTRUCCIONES</t>
  </si>
  <si>
    <t>BUNN</t>
  </si>
  <si>
    <t>W15-APS, PF</t>
  </si>
  <si>
    <t>JARRA. TERMO, FILTRIOS</t>
  </si>
  <si>
    <t>CW00086127</t>
  </si>
  <si>
    <t>63HD, BLK</t>
  </si>
  <si>
    <t>G300102093</t>
  </si>
  <si>
    <t>BANDEJA</t>
  </si>
  <si>
    <t>SUPER INDUSTRIALES</t>
  </si>
  <si>
    <t>CJ4</t>
  </si>
  <si>
    <t>N/A</t>
  </si>
  <si>
    <t>EUREKA 1920</t>
  </si>
  <si>
    <t>HELIOS 65</t>
  </si>
  <si>
    <t>EZC68B11U90H00000101</t>
  </si>
  <si>
    <t>TOLBA</t>
  </si>
  <si>
    <t>ED30SRBL</t>
  </si>
  <si>
    <t>D34EEA10B35</t>
  </si>
  <si>
    <t>OK</t>
  </si>
  <si>
    <t>TORNADO</t>
  </si>
  <si>
    <t>TTS-SA</t>
  </si>
  <si>
    <t>WB2509101197</t>
  </si>
  <si>
    <t>DISCOS DIFERENTES TAMAÑOS</t>
  </si>
  <si>
    <t>PENTAIR</t>
  </si>
  <si>
    <t>YALE</t>
  </si>
  <si>
    <t>TS36H</t>
  </si>
  <si>
    <t>2WP</t>
  </si>
  <si>
    <t>SAB</t>
  </si>
  <si>
    <t>COMP K22 AUTO</t>
  </si>
  <si>
    <t>SAB2306JC0270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</si>
</sst>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40A]\ #,##0"/>
    <numFmt numFmtId="165" formatCode="_-* #,##0_-;\-* #,##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1"/>
      <name val="Aptos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1" applyNumberFormat="1" applyFont="1"/>
    <xf numFmtId="0" fontId="4" fillId="0" borderId="0" xfId="0" applyFont="1"/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10" fillId="2" borderId="1" xfId="1" applyNumberFormat="1" applyFont="1" applyFill="1" applyBorder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0" fillId="0" borderId="0" xfId="0" applyNumberFormat="1" applyAlignment="1">
      <alignment vertical="center" wrapText="1"/>
    </xf>
    <xf numFmtId="164" fontId="11" fillId="2" borderId="1" xfId="1" applyNumberFormat="1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vertical="center" wrapText="1"/>
    </xf>
    <xf numFmtId="0" fontId="7" fillId="2" borderId="3" xfId="1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2" borderId="4" xfId="1" applyNumberFormat="1" applyFont="1" applyFill="1" applyBorder="1" applyAlignment="1">
      <alignment vertical="center" wrapText="1"/>
    </xf>
    <xf numFmtId="0" fontId="12" fillId="2" borderId="5" xfId="1" applyNumberFormat="1" applyFont="1" applyFill="1" applyBorder="1" applyAlignment="1">
      <alignment vertical="center" wrapText="1"/>
    </xf>
    <xf numFmtId="0" fontId="12" fillId="2" borderId="3" xfId="1" applyNumberFormat="1" applyFont="1" applyFill="1" applyBorder="1" applyAlignment="1">
      <alignment horizontal="right" vertical="center" wrapText="1"/>
    </xf>
    <xf numFmtId="164" fontId="11" fillId="2" borderId="6" xfId="1" applyNumberFormat="1" applyFont="1" applyFill="1" applyBorder="1" applyAlignment="1">
      <alignment vertical="center" wrapText="1"/>
    </xf>
    <xf numFmtId="1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164" fontId="10" fillId="3" borderId="1" xfId="1" applyNumberFormat="1" applyFont="1" applyFill="1" applyBorder="1" applyAlignment="1">
      <alignment vertical="center" wrapText="1"/>
    </xf>
    <xf numFmtId="164" fontId="0" fillId="0" borderId="0" xfId="0" applyNumberFormat="1"/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13" fillId="6" borderId="2" xfId="1" applyNumberFormat="1" applyFont="1" applyFill="1" applyBorder="1" applyAlignment="1">
      <alignment vertical="center" wrapText="1"/>
    </xf>
    <xf numFmtId="165" fontId="0" fillId="0" borderId="0" xfId="3" applyNumberFormat="1" applyFont="1"/>
    <xf numFmtId="1" fontId="7" fillId="2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4" fillId="7" borderId="0" xfId="0" applyFont="1" applyFill="1" applyAlignment="1">
      <alignment horizontal="center" vertical="center"/>
    </xf>
    <xf numFmtId="0" fontId="4" fillId="7" borderId="0" xfId="0" applyFont="1" applyFill="1"/>
    <xf numFmtId="164" fontId="7" fillId="7" borderId="1" xfId="0" applyNumberFormat="1" applyFont="1" applyFill="1" applyBorder="1" applyAlignment="1">
      <alignment vertical="center" wrapText="1"/>
    </xf>
    <xf numFmtId="164" fontId="11" fillId="7" borderId="6" xfId="1" applyNumberFormat="1" applyFont="1" applyFill="1" applyBorder="1" applyAlignment="1">
      <alignment vertical="center" wrapText="1"/>
    </xf>
    <xf numFmtId="164" fontId="15" fillId="8" borderId="0" xfId="0" applyNumberFormat="1" applyFont="1" applyFill="1"/>
    <xf numFmtId="164" fontId="15" fillId="8" borderId="1" xfId="0" applyNumberFormat="1" applyFont="1" applyFill="1" applyBorder="1"/>
    <xf numFmtId="1" fontId="7" fillId="9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164" fontId="7" fillId="9" borderId="1" xfId="0" applyNumberFormat="1" applyFont="1" applyFill="1" applyBorder="1" applyAlignment="1">
      <alignment vertical="center" wrapText="1"/>
    </xf>
    <xf numFmtId="164" fontId="11" fillId="9" borderId="1" xfId="1" applyNumberFormat="1" applyFont="1" applyFill="1" applyBorder="1" applyAlignment="1">
      <alignment vertical="center" wrapText="1"/>
    </xf>
    <xf numFmtId="43" fontId="7" fillId="0" borderId="0" xfId="3" applyFont="1"/>
    <xf numFmtId="43" fontId="11" fillId="0" borderId="0" xfId="3" applyFont="1"/>
    <xf numFmtId="43" fontId="11" fillId="0" borderId="2" xfId="3" applyFont="1" applyBorder="1"/>
    <xf numFmtId="43" fontId="7" fillId="0" borderId="2" xfId="3" applyFont="1" applyBorder="1"/>
    <xf numFmtId="164" fontId="7" fillId="10" borderId="1" xfId="0" applyNumberFormat="1" applyFont="1" applyFill="1" applyBorder="1" applyAlignment="1">
      <alignment vertical="center" wrapText="1"/>
    </xf>
    <xf numFmtId="164" fontId="7" fillId="11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8" xfId="0" applyFill="1" applyBorder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0" fillId="0" borderId="1" xfId="0" applyFill="1" applyBorder="1"/>
  </cellXfs>
  <cellStyles count="4">
    <cellStyle name="Millares" xfId="3" builtinId="3"/>
    <cellStyle name="Moneda" xfId="1" builtinId="4"/>
    <cellStyle name="Normal" xfId="0" builtinId="0"/>
    <cellStyle name="Normal 2" xfId="2" xr:uid="{E37C7313-E0CC-4EF2-9FDC-27518B6300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B9BA5-4EDA-447F-BF15-81BB9ED7EE83}">
  <dimension ref="A1:L32"/>
  <sheetViews>
    <sheetView showGridLines="0" zoomScale="110" zoomScaleNormal="110" workbookViewId="0">
      <pane xSplit="5" ySplit="5" topLeftCell="F18" activePane="bottomRight" state="frozen"/>
      <selection pane="topRight" activeCell="F1" sqref="F1"/>
      <selection pane="bottomLeft" activeCell="A6" sqref="A6"/>
      <selection pane="bottomRight" activeCell="C19" sqref="C19"/>
    </sheetView>
  </sheetViews>
  <sheetFormatPr baseColWidth="10" defaultRowHeight="15"/>
  <cols>
    <col min="1" max="1" width="3.5703125" style="3" customWidth="1"/>
    <col min="2" max="2" width="12.28515625" style="2" hidden="1" customWidth="1"/>
    <col min="3" max="3" width="38.7109375" style="2" customWidth="1"/>
    <col min="4" max="4" width="6.28515625" style="4" customWidth="1"/>
    <col min="5" max="5" width="9.5703125" style="2" customWidth="1"/>
    <col min="6" max="8" width="13.7109375" style="2" customWidth="1"/>
    <col min="9" max="12" width="13.7109375" customWidth="1"/>
    <col min="13" max="13" width="20.5703125" customWidth="1"/>
  </cols>
  <sheetData>
    <row r="1" spans="1:12" ht="27.75" customHeight="1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ht="33" customHeight="1">
      <c r="A2" s="58" t="s">
        <v>10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36.75" customHeight="1">
      <c r="A3" s="59" t="s">
        <v>28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35.25" customHeight="1">
      <c r="A4" s="27"/>
      <c r="B4" s="28"/>
      <c r="C4" s="28"/>
      <c r="D4" s="28"/>
      <c r="E4" s="9"/>
      <c r="F4" s="60" t="s">
        <v>24</v>
      </c>
      <c r="G4" s="60"/>
      <c r="H4" s="60"/>
      <c r="I4" s="61" t="s">
        <v>25</v>
      </c>
      <c r="J4" s="61"/>
      <c r="K4" s="61"/>
      <c r="L4" s="62" t="s">
        <v>27</v>
      </c>
    </row>
    <row r="5" spans="1:12" ht="52.5" customHeight="1">
      <c r="A5" s="25" t="s">
        <v>1</v>
      </c>
      <c r="B5" s="26" t="s">
        <v>2</v>
      </c>
      <c r="C5" s="26" t="s">
        <v>4</v>
      </c>
      <c r="D5" s="26" t="s">
        <v>6</v>
      </c>
      <c r="E5" s="26" t="s">
        <v>3</v>
      </c>
      <c r="F5" s="32" t="s">
        <v>7</v>
      </c>
      <c r="G5" s="32" t="s">
        <v>26</v>
      </c>
      <c r="H5" s="32" t="s">
        <v>8</v>
      </c>
      <c r="I5" s="31" t="s">
        <v>7</v>
      </c>
      <c r="J5" s="31" t="s">
        <v>26</v>
      </c>
      <c r="K5" s="31" t="s">
        <v>8</v>
      </c>
      <c r="L5" s="63"/>
    </row>
    <row r="6" spans="1:12" ht="35.25" customHeight="1">
      <c r="A6" s="35">
        <v>1</v>
      </c>
      <c r="B6" s="6">
        <v>47121700</v>
      </c>
      <c r="C6" s="6" t="s">
        <v>11</v>
      </c>
      <c r="D6" s="7">
        <v>1</v>
      </c>
      <c r="E6" s="7" t="s">
        <v>5</v>
      </c>
      <c r="F6" s="52">
        <v>4218000</v>
      </c>
      <c r="G6" s="12">
        <f>F6*1.19</f>
        <v>5019420</v>
      </c>
      <c r="H6" s="12">
        <f>D6*G6</f>
        <v>5019420</v>
      </c>
      <c r="I6" s="53">
        <v>4338750</v>
      </c>
      <c r="J6" s="12">
        <f>I6*1.19</f>
        <v>5163112.5</v>
      </c>
      <c r="K6" s="12">
        <f>D6*J6</f>
        <v>5163112.5</v>
      </c>
      <c r="L6" s="16">
        <f t="shared" ref="L6:L19" si="0">(H6+K6)/2</f>
        <v>5091266.25</v>
      </c>
    </row>
    <row r="7" spans="1:12">
      <c r="A7" s="35">
        <v>2</v>
      </c>
      <c r="B7" s="6">
        <v>47121700</v>
      </c>
      <c r="C7" s="6" t="s">
        <v>12</v>
      </c>
      <c r="D7" s="7">
        <v>2</v>
      </c>
      <c r="E7" s="7" t="s">
        <v>5</v>
      </c>
      <c r="F7" s="52">
        <v>1630000</v>
      </c>
      <c r="G7" s="12">
        <f t="shared" ref="G7:G19" si="1">F7*1.19</f>
        <v>1939700</v>
      </c>
      <c r="H7" s="12">
        <f t="shared" ref="H7:H19" si="2">D7*G7</f>
        <v>3879400</v>
      </c>
      <c r="I7" s="53">
        <v>1680700</v>
      </c>
      <c r="J7" s="12">
        <f t="shared" ref="J7:J19" si="3">I7*1.19</f>
        <v>2000033</v>
      </c>
      <c r="K7" s="12">
        <f t="shared" ref="K7:K19" si="4">D7*J7</f>
        <v>4000066</v>
      </c>
      <c r="L7" s="16">
        <f t="shared" si="0"/>
        <v>3939733</v>
      </c>
    </row>
    <row r="8" spans="1:12" ht="24">
      <c r="A8" s="35">
        <v>3</v>
      </c>
      <c r="B8" s="6">
        <v>47121700</v>
      </c>
      <c r="C8" s="6" t="s">
        <v>13</v>
      </c>
      <c r="D8" s="7">
        <v>1</v>
      </c>
      <c r="E8" s="7" t="s">
        <v>5</v>
      </c>
      <c r="F8" s="52">
        <v>865000</v>
      </c>
      <c r="G8" s="12">
        <f t="shared" si="1"/>
        <v>1029350</v>
      </c>
      <c r="H8" s="12">
        <f t="shared" si="2"/>
        <v>1029350</v>
      </c>
      <c r="I8" s="53">
        <v>891300</v>
      </c>
      <c r="J8" s="12">
        <f t="shared" si="3"/>
        <v>1060647</v>
      </c>
      <c r="K8" s="12">
        <f t="shared" si="4"/>
        <v>1060647</v>
      </c>
      <c r="L8" s="16">
        <f t="shared" si="0"/>
        <v>1044998.5</v>
      </c>
    </row>
    <row r="9" spans="1:12">
      <c r="A9" s="35">
        <v>4</v>
      </c>
      <c r="B9" s="6">
        <v>41111509</v>
      </c>
      <c r="C9" s="6" t="s">
        <v>30</v>
      </c>
      <c r="D9" s="7">
        <v>1</v>
      </c>
      <c r="E9" s="7" t="s">
        <v>5</v>
      </c>
      <c r="F9" s="52">
        <v>8160000</v>
      </c>
      <c r="G9" s="12">
        <f t="shared" si="1"/>
        <v>9710400</v>
      </c>
      <c r="H9" s="12">
        <f t="shared" si="2"/>
        <v>9710400</v>
      </c>
      <c r="I9" s="53">
        <v>8400300</v>
      </c>
      <c r="J9" s="12">
        <f t="shared" si="3"/>
        <v>9996357</v>
      </c>
      <c r="K9" s="12">
        <f t="shared" si="4"/>
        <v>9996357</v>
      </c>
      <c r="L9" s="16">
        <f t="shared" si="0"/>
        <v>9853378.5</v>
      </c>
    </row>
    <row r="10" spans="1:12">
      <c r="A10" s="35">
        <v>5</v>
      </c>
      <c r="B10" s="6">
        <v>47131905</v>
      </c>
      <c r="C10" s="6" t="s">
        <v>14</v>
      </c>
      <c r="D10" s="7">
        <v>1</v>
      </c>
      <c r="E10" s="7" t="s">
        <v>5</v>
      </c>
      <c r="F10" s="52">
        <v>18875000</v>
      </c>
      <c r="G10" s="12">
        <f t="shared" si="1"/>
        <v>22461250</v>
      </c>
      <c r="H10" s="12">
        <f t="shared" si="2"/>
        <v>22461250</v>
      </c>
      <c r="I10" s="53">
        <v>19414100</v>
      </c>
      <c r="J10" s="12">
        <f t="shared" si="3"/>
        <v>23102779</v>
      </c>
      <c r="K10" s="12">
        <f t="shared" si="4"/>
        <v>23102779</v>
      </c>
      <c r="L10" s="16">
        <f t="shared" si="0"/>
        <v>22782014.5</v>
      </c>
    </row>
    <row r="11" spans="1:12">
      <c r="A11" s="35">
        <v>6</v>
      </c>
      <c r="B11" s="6">
        <v>47131905</v>
      </c>
      <c r="C11" s="6" t="s">
        <v>15</v>
      </c>
      <c r="D11" s="7">
        <v>1</v>
      </c>
      <c r="E11" s="7" t="s">
        <v>5</v>
      </c>
      <c r="F11" s="52">
        <v>6085000</v>
      </c>
      <c r="G11" s="12">
        <f t="shared" si="1"/>
        <v>7241150</v>
      </c>
      <c r="H11" s="12">
        <f t="shared" si="2"/>
        <v>7241150</v>
      </c>
      <c r="I11" s="53">
        <v>6261700</v>
      </c>
      <c r="J11" s="12">
        <f t="shared" si="3"/>
        <v>7451423</v>
      </c>
      <c r="K11" s="12">
        <f t="shared" si="4"/>
        <v>7451423</v>
      </c>
      <c r="L11" s="16">
        <f t="shared" si="0"/>
        <v>7346286.5</v>
      </c>
    </row>
    <row r="12" spans="1:12">
      <c r="A12" s="35">
        <v>7</v>
      </c>
      <c r="B12" s="6">
        <v>47131905</v>
      </c>
      <c r="C12" s="8" t="s">
        <v>16</v>
      </c>
      <c r="D12" s="7">
        <v>1</v>
      </c>
      <c r="E12" s="7" t="s">
        <v>5</v>
      </c>
      <c r="F12" s="52">
        <v>64200</v>
      </c>
      <c r="G12" s="12">
        <f t="shared" si="1"/>
        <v>76398</v>
      </c>
      <c r="H12" s="12">
        <f t="shared" si="2"/>
        <v>76398</v>
      </c>
      <c r="I12" s="53">
        <v>66050</v>
      </c>
      <c r="J12" s="12">
        <f t="shared" si="3"/>
        <v>78599.5</v>
      </c>
      <c r="K12" s="12">
        <f t="shared" si="4"/>
        <v>78599.5</v>
      </c>
      <c r="L12" s="16">
        <f t="shared" si="0"/>
        <v>77498.75</v>
      </c>
    </row>
    <row r="13" spans="1:12" ht="24">
      <c r="A13" s="35">
        <v>8</v>
      </c>
      <c r="B13" s="6">
        <v>47121709</v>
      </c>
      <c r="C13" s="6" t="s">
        <v>17</v>
      </c>
      <c r="D13" s="7">
        <v>1</v>
      </c>
      <c r="E13" s="7" t="s">
        <v>5</v>
      </c>
      <c r="F13" s="52">
        <v>3415000</v>
      </c>
      <c r="G13" s="12">
        <f t="shared" si="1"/>
        <v>4063850</v>
      </c>
      <c r="H13" s="12">
        <f t="shared" si="2"/>
        <v>4063850</v>
      </c>
      <c r="I13" s="53">
        <v>3508400</v>
      </c>
      <c r="J13" s="12">
        <f t="shared" si="3"/>
        <v>4174996</v>
      </c>
      <c r="K13" s="12">
        <f t="shared" si="4"/>
        <v>4174996</v>
      </c>
      <c r="L13" s="16">
        <f t="shared" si="0"/>
        <v>4119423</v>
      </c>
    </row>
    <row r="14" spans="1:12">
      <c r="A14" s="35">
        <v>9</v>
      </c>
      <c r="B14" s="6">
        <v>24112800</v>
      </c>
      <c r="C14" s="6" t="s">
        <v>18</v>
      </c>
      <c r="D14" s="7">
        <v>1</v>
      </c>
      <c r="E14" s="7" t="s">
        <v>5</v>
      </c>
      <c r="F14" s="52">
        <v>14589000</v>
      </c>
      <c r="G14" s="12">
        <f t="shared" si="1"/>
        <v>17360910</v>
      </c>
      <c r="H14" s="12">
        <f t="shared" si="2"/>
        <v>17360910</v>
      </c>
      <c r="I14" s="53">
        <v>15006000</v>
      </c>
      <c r="J14" s="12">
        <f t="shared" si="3"/>
        <v>17857140</v>
      </c>
      <c r="K14" s="12">
        <f t="shared" si="4"/>
        <v>17857140</v>
      </c>
      <c r="L14" s="16">
        <f t="shared" si="0"/>
        <v>17609025</v>
      </c>
    </row>
    <row r="15" spans="1:12">
      <c r="A15" s="35">
        <v>10</v>
      </c>
      <c r="B15" s="6">
        <v>24112800</v>
      </c>
      <c r="C15" s="6" t="s">
        <v>19</v>
      </c>
      <c r="D15" s="7">
        <v>1</v>
      </c>
      <c r="E15" s="7" t="s">
        <v>5</v>
      </c>
      <c r="F15" s="52">
        <v>986000</v>
      </c>
      <c r="G15" s="12">
        <f t="shared" si="1"/>
        <v>1173340</v>
      </c>
      <c r="H15" s="12">
        <f t="shared" si="2"/>
        <v>1173340</v>
      </c>
      <c r="I15" s="53">
        <v>1014300</v>
      </c>
      <c r="J15" s="12">
        <f t="shared" si="3"/>
        <v>1207017</v>
      </c>
      <c r="K15" s="12">
        <f t="shared" si="4"/>
        <v>1207017</v>
      </c>
      <c r="L15" s="16">
        <f t="shared" si="0"/>
        <v>1190178.5</v>
      </c>
    </row>
    <row r="16" spans="1:12">
      <c r="A16" s="35">
        <v>11</v>
      </c>
      <c r="B16" s="6">
        <v>47101523</v>
      </c>
      <c r="C16" s="6" t="s">
        <v>20</v>
      </c>
      <c r="D16" s="7">
        <v>1</v>
      </c>
      <c r="E16" s="7" t="s">
        <v>5</v>
      </c>
      <c r="F16" s="52">
        <v>1165000</v>
      </c>
      <c r="G16" s="12">
        <f t="shared" si="1"/>
        <v>1386350</v>
      </c>
      <c r="H16" s="12">
        <f t="shared" si="2"/>
        <v>1386350</v>
      </c>
      <c r="I16" s="53">
        <v>1200400</v>
      </c>
      <c r="J16" s="12">
        <f t="shared" si="3"/>
        <v>1428476</v>
      </c>
      <c r="K16" s="12">
        <f t="shared" si="4"/>
        <v>1428476</v>
      </c>
      <c r="L16" s="16">
        <f t="shared" si="0"/>
        <v>1407413</v>
      </c>
    </row>
    <row r="17" spans="1:12" ht="24">
      <c r="A17" s="43">
        <v>12</v>
      </c>
      <c r="B17" s="44">
        <v>12141901</v>
      </c>
      <c r="C17" s="44" t="s">
        <v>21</v>
      </c>
      <c r="D17" s="45">
        <v>1</v>
      </c>
      <c r="E17" s="45" t="s">
        <v>5</v>
      </c>
      <c r="F17" s="52">
        <v>3500000</v>
      </c>
      <c r="G17" s="46">
        <f t="shared" si="1"/>
        <v>4165000</v>
      </c>
      <c r="H17" s="46">
        <f t="shared" si="2"/>
        <v>4165000</v>
      </c>
      <c r="I17" s="53">
        <v>3480700</v>
      </c>
      <c r="J17" s="46">
        <f t="shared" si="3"/>
        <v>4142033</v>
      </c>
      <c r="K17" s="46">
        <f t="shared" si="4"/>
        <v>4142033</v>
      </c>
      <c r="L17" s="47">
        <f t="shared" si="0"/>
        <v>4153516.5</v>
      </c>
    </row>
    <row r="18" spans="1:12">
      <c r="A18" s="35">
        <v>13</v>
      </c>
      <c r="B18" s="6"/>
      <c r="C18" s="19" t="s">
        <v>22</v>
      </c>
      <c r="D18" s="7">
        <v>1</v>
      </c>
      <c r="E18" s="7" t="s">
        <v>5</v>
      </c>
      <c r="F18" s="52">
        <v>231000</v>
      </c>
      <c r="G18" s="12">
        <f t="shared" si="1"/>
        <v>274890</v>
      </c>
      <c r="H18" s="12">
        <f t="shared" si="2"/>
        <v>274890</v>
      </c>
      <c r="I18" s="53">
        <v>250000</v>
      </c>
      <c r="J18" s="12">
        <f t="shared" si="3"/>
        <v>297500</v>
      </c>
      <c r="K18" s="12">
        <f t="shared" si="4"/>
        <v>297500</v>
      </c>
      <c r="L18" s="16">
        <f t="shared" si="0"/>
        <v>286195</v>
      </c>
    </row>
    <row r="19" spans="1:12" ht="31.5" customHeight="1" thickBot="1">
      <c r="A19" s="35">
        <v>14</v>
      </c>
      <c r="B19" s="6">
        <v>24131601</v>
      </c>
      <c r="C19" s="19" t="s">
        <v>23</v>
      </c>
      <c r="D19" s="7">
        <v>1</v>
      </c>
      <c r="E19" s="20" t="s">
        <v>5</v>
      </c>
      <c r="F19" s="52">
        <v>585000</v>
      </c>
      <c r="G19" s="12">
        <f t="shared" si="1"/>
        <v>696150</v>
      </c>
      <c r="H19" s="12">
        <f t="shared" si="2"/>
        <v>696150</v>
      </c>
      <c r="I19" s="53">
        <v>601300</v>
      </c>
      <c r="J19" s="12">
        <f t="shared" si="3"/>
        <v>715547</v>
      </c>
      <c r="K19" s="12">
        <f t="shared" si="4"/>
        <v>715547</v>
      </c>
      <c r="L19" s="24">
        <f t="shared" si="0"/>
        <v>705848.5</v>
      </c>
    </row>
    <row r="20" spans="1:12" s="1" customFormat="1" ht="32.25" customHeight="1" thickBot="1">
      <c r="A20" s="17"/>
      <c r="B20" s="18"/>
      <c r="C20" s="23" t="s">
        <v>9</v>
      </c>
      <c r="D20" s="21"/>
      <c r="E20" s="22"/>
      <c r="F20" s="13">
        <f t="shared" ref="F20:L20" si="5">SUM(F6:F19)</f>
        <v>64368200</v>
      </c>
      <c r="G20" s="13">
        <f t="shared" si="5"/>
        <v>76598158</v>
      </c>
      <c r="H20" s="29">
        <f t="shared" si="5"/>
        <v>78537858</v>
      </c>
      <c r="I20" s="13">
        <f t="shared" si="5"/>
        <v>66114000</v>
      </c>
      <c r="J20" s="13">
        <f>SUM(J6:J19)</f>
        <v>78675660</v>
      </c>
      <c r="K20" s="29">
        <f t="shared" si="5"/>
        <v>80675693</v>
      </c>
      <c r="L20" s="33">
        <f t="shared" si="5"/>
        <v>79606775.5</v>
      </c>
    </row>
    <row r="21" spans="1:12">
      <c r="A21" s="10"/>
      <c r="B21" s="11"/>
      <c r="C21" s="11"/>
      <c r="D21" s="11"/>
      <c r="E21" s="11"/>
      <c r="F21" s="14"/>
      <c r="G21" s="14"/>
      <c r="H21" s="15"/>
      <c r="I21" s="15"/>
      <c r="J21" s="15"/>
      <c r="K21" s="15"/>
      <c r="L21" s="15"/>
    </row>
    <row r="22" spans="1:12">
      <c r="I22" s="30"/>
    </row>
    <row r="23" spans="1:12">
      <c r="C23" s="36" t="s">
        <v>29</v>
      </c>
      <c r="D23" s="37">
        <v>1</v>
      </c>
      <c r="E23" s="38"/>
      <c r="F23" s="39">
        <v>21500000</v>
      </c>
      <c r="G23" s="39">
        <f t="shared" ref="G23" si="6">F23*1.19</f>
        <v>25585000</v>
      </c>
      <c r="H23" s="39">
        <f t="shared" ref="H23" si="7">D23*G23</f>
        <v>25585000</v>
      </c>
      <c r="I23" s="39">
        <v>22196900</v>
      </c>
      <c r="J23" s="39">
        <f t="shared" ref="J23" si="8">I23*1.19</f>
        <v>26414311</v>
      </c>
      <c r="K23" s="39">
        <f t="shared" ref="K23" si="9">D23*J23</f>
        <v>26414311</v>
      </c>
      <c r="L23" s="40">
        <f t="shared" ref="L23" si="10">(H23+K23)/2</f>
        <v>25999655.5</v>
      </c>
    </row>
    <row r="24" spans="1:12">
      <c r="I24" s="34"/>
    </row>
    <row r="25" spans="1:12">
      <c r="F25" s="41">
        <f t="shared" ref="F25:K25" si="11">F20+F23</f>
        <v>85868200</v>
      </c>
      <c r="G25" s="41">
        <f t="shared" si="11"/>
        <v>102183158</v>
      </c>
      <c r="H25" s="42">
        <f t="shared" si="11"/>
        <v>104122858</v>
      </c>
      <c r="I25" s="41">
        <f t="shared" si="11"/>
        <v>88310900</v>
      </c>
      <c r="J25" s="41">
        <f t="shared" si="11"/>
        <v>105089971</v>
      </c>
      <c r="K25" s="42">
        <f t="shared" si="11"/>
        <v>107090004</v>
      </c>
      <c r="L25" s="41">
        <f>L20+L23</f>
        <v>105606431</v>
      </c>
    </row>
    <row r="26" spans="1:12">
      <c r="D26" s="5"/>
    </row>
    <row r="27" spans="1:12">
      <c r="D27" s="5"/>
      <c r="L27">
        <v>80000000</v>
      </c>
    </row>
    <row r="28" spans="1:12">
      <c r="D28" s="5"/>
      <c r="L28" s="30">
        <f>L27-L20</f>
        <v>393224.5</v>
      </c>
    </row>
    <row r="29" spans="1:12">
      <c r="D29" s="5"/>
    </row>
    <row r="30" spans="1:12">
      <c r="D30" s="5"/>
      <c r="F30" s="48">
        <v>21500000</v>
      </c>
      <c r="G30" s="48">
        <v>25585000</v>
      </c>
      <c r="H30" s="48">
        <v>25585000</v>
      </c>
      <c r="I30" s="49">
        <v>22196900</v>
      </c>
      <c r="J30" s="49">
        <v>26414311</v>
      </c>
      <c r="K30" s="49">
        <v>26414311</v>
      </c>
      <c r="L30" s="49">
        <v>25999655.5</v>
      </c>
    </row>
    <row r="31" spans="1:12" ht="15.75" thickBot="1">
      <c r="D31" s="5"/>
      <c r="F31" s="48"/>
      <c r="G31" s="48"/>
      <c r="H31" s="48"/>
      <c r="I31" s="49"/>
      <c r="J31" s="49"/>
      <c r="K31" s="49"/>
      <c r="L31" s="49"/>
    </row>
    <row r="32" spans="1:12" ht="15.75" thickBot="1">
      <c r="F32" s="48">
        <v>85868200</v>
      </c>
      <c r="G32" s="48">
        <v>102183158</v>
      </c>
      <c r="H32" s="51">
        <v>102183158</v>
      </c>
      <c r="I32" s="49">
        <v>88310900</v>
      </c>
      <c r="J32" s="49">
        <v>105089971</v>
      </c>
      <c r="K32" s="50">
        <v>105089971</v>
      </c>
      <c r="L32" s="49">
        <v>103636564.5</v>
      </c>
    </row>
  </sheetData>
  <mergeCells count="6">
    <mergeCell ref="A1:L1"/>
    <mergeCell ref="A2:L2"/>
    <mergeCell ref="A3:L3"/>
    <mergeCell ref="F4:H4"/>
    <mergeCell ref="I4:K4"/>
    <mergeCell ref="L4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BF7A-0982-4296-A395-43EB976587E4}">
  <dimension ref="A1:I1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" sqref="G1"/>
    </sheetView>
  </sheetViews>
  <sheetFormatPr baseColWidth="10" defaultRowHeight="15"/>
  <cols>
    <col min="3" max="3" width="27.140625" customWidth="1"/>
    <col min="7" max="7" width="17.5703125" customWidth="1"/>
    <col min="8" max="8" width="17.7109375" customWidth="1"/>
    <col min="9" max="9" width="19" customWidth="1"/>
  </cols>
  <sheetData>
    <row r="1" spans="1:9" ht="24">
      <c r="A1" s="25" t="s">
        <v>1</v>
      </c>
      <c r="B1" s="26" t="s">
        <v>2</v>
      </c>
      <c r="C1" s="26" t="s">
        <v>4</v>
      </c>
      <c r="D1" s="26" t="s">
        <v>6</v>
      </c>
      <c r="E1" s="26" t="s">
        <v>3</v>
      </c>
      <c r="F1" s="54" t="s">
        <v>31</v>
      </c>
      <c r="G1" s="54" t="s">
        <v>32</v>
      </c>
      <c r="H1" s="54" t="s">
        <v>33</v>
      </c>
      <c r="I1" s="55"/>
    </row>
    <row r="2" spans="1:9" ht="24">
      <c r="A2" s="35">
        <v>1</v>
      </c>
      <c r="B2" s="6">
        <v>47121700</v>
      </c>
      <c r="C2" s="6" t="s">
        <v>11</v>
      </c>
      <c r="D2" s="7">
        <v>1</v>
      </c>
      <c r="E2" s="7" t="s">
        <v>5</v>
      </c>
      <c r="F2" s="55" t="s">
        <v>54</v>
      </c>
      <c r="G2" s="55" t="s">
        <v>60</v>
      </c>
      <c r="H2" s="55" t="s">
        <v>61</v>
      </c>
      <c r="I2" s="55"/>
    </row>
    <row r="3" spans="1:9" ht="24">
      <c r="A3" s="35">
        <v>2</v>
      </c>
      <c r="B3" s="6">
        <v>47121700</v>
      </c>
      <c r="C3" s="6" t="s">
        <v>12</v>
      </c>
      <c r="D3" s="7">
        <v>2</v>
      </c>
      <c r="E3" s="7" t="s">
        <v>5</v>
      </c>
      <c r="F3" s="55"/>
      <c r="G3" s="55"/>
      <c r="H3" s="55"/>
      <c r="I3" s="55"/>
    </row>
    <row r="4" spans="1:9" ht="24">
      <c r="A4" s="35">
        <v>3</v>
      </c>
      <c r="B4" s="6">
        <v>47121700</v>
      </c>
      <c r="C4" s="6" t="s">
        <v>13</v>
      </c>
      <c r="D4" s="7">
        <v>1</v>
      </c>
      <c r="E4" s="7" t="s">
        <v>5</v>
      </c>
      <c r="F4" s="55" t="s">
        <v>44</v>
      </c>
      <c r="G4" s="55" t="s">
        <v>45</v>
      </c>
      <c r="H4" s="55" t="s">
        <v>46</v>
      </c>
      <c r="I4" s="55"/>
    </row>
    <row r="5" spans="1:9">
      <c r="A5" s="35">
        <v>4</v>
      </c>
      <c r="B5" s="6">
        <v>41111509</v>
      </c>
      <c r="C5" s="6" t="s">
        <v>30</v>
      </c>
      <c r="D5" s="7">
        <v>1</v>
      </c>
      <c r="E5" s="7" t="s">
        <v>5</v>
      </c>
      <c r="F5" s="55" t="s">
        <v>47</v>
      </c>
      <c r="G5" s="55" t="s">
        <v>48</v>
      </c>
      <c r="H5" s="55" t="s">
        <v>49</v>
      </c>
      <c r="I5" s="64" t="s">
        <v>50</v>
      </c>
    </row>
    <row r="6" spans="1:9" ht="24">
      <c r="A6" s="35">
        <v>5</v>
      </c>
      <c r="B6" s="6">
        <v>47131905</v>
      </c>
      <c r="C6" s="6" t="s">
        <v>14</v>
      </c>
      <c r="D6" s="7">
        <v>1</v>
      </c>
      <c r="E6" s="7" t="s">
        <v>5</v>
      </c>
      <c r="F6" s="55" t="s">
        <v>62</v>
      </c>
      <c r="G6" s="55" t="s">
        <v>63</v>
      </c>
      <c r="H6" s="55" t="s">
        <v>64</v>
      </c>
      <c r="I6" s="55"/>
    </row>
    <row r="7" spans="1:9" ht="24">
      <c r="A7" s="35">
        <v>6</v>
      </c>
      <c r="B7" s="6">
        <v>47131905</v>
      </c>
      <c r="C7" s="6" t="s">
        <v>15</v>
      </c>
      <c r="D7" s="7">
        <v>1</v>
      </c>
      <c r="E7" s="7" t="s">
        <v>5</v>
      </c>
      <c r="F7" s="55" t="s">
        <v>37</v>
      </c>
      <c r="G7" s="55" t="s">
        <v>38</v>
      </c>
      <c r="H7" t="s">
        <v>40</v>
      </c>
      <c r="I7" s="55" t="s">
        <v>39</v>
      </c>
    </row>
    <row r="8" spans="1:9" ht="24">
      <c r="A8" s="35">
        <v>7</v>
      </c>
      <c r="B8" s="6">
        <v>47131905</v>
      </c>
      <c r="C8" s="8" t="s">
        <v>16</v>
      </c>
      <c r="D8" s="7">
        <v>2</v>
      </c>
      <c r="E8" s="7" t="s">
        <v>5</v>
      </c>
      <c r="F8" s="55" t="s">
        <v>53</v>
      </c>
      <c r="G8" s="55"/>
      <c r="H8" s="55"/>
      <c r="I8" s="55"/>
    </row>
    <row r="9" spans="1:9" ht="24">
      <c r="A9" s="35">
        <v>8</v>
      </c>
      <c r="B9" s="6">
        <v>47121709</v>
      </c>
      <c r="C9" s="6" t="s">
        <v>17</v>
      </c>
      <c r="D9" s="7">
        <v>1</v>
      </c>
      <c r="E9" s="7" t="s">
        <v>5</v>
      </c>
      <c r="F9" s="55" t="s">
        <v>58</v>
      </c>
      <c r="G9" s="55"/>
      <c r="H9" s="55"/>
      <c r="I9" s="55"/>
    </row>
    <row r="10" spans="1:9" ht="24">
      <c r="A10" s="35">
        <v>9</v>
      </c>
      <c r="B10" s="6">
        <v>24112800</v>
      </c>
      <c r="C10" s="6" t="s">
        <v>18</v>
      </c>
      <c r="D10" s="7">
        <v>1</v>
      </c>
      <c r="E10" s="7" t="s">
        <v>5</v>
      </c>
      <c r="F10" s="55" t="s">
        <v>37</v>
      </c>
      <c r="G10" s="55" t="s">
        <v>41</v>
      </c>
      <c r="H10" s="55" t="s">
        <v>42</v>
      </c>
      <c r="I10" s="64" t="s">
        <v>43</v>
      </c>
    </row>
    <row r="11" spans="1:9">
      <c r="A11" s="35">
        <v>10</v>
      </c>
      <c r="B11" s="6">
        <v>24112800</v>
      </c>
      <c r="C11" s="6" t="s">
        <v>19</v>
      </c>
      <c r="D11" s="7">
        <v>1</v>
      </c>
      <c r="E11" s="7" t="s">
        <v>5</v>
      </c>
      <c r="F11" s="55" t="s">
        <v>34</v>
      </c>
      <c r="G11" s="55" t="s">
        <v>35</v>
      </c>
      <c r="H11" s="55">
        <v>61114567</v>
      </c>
      <c r="I11" s="64" t="s">
        <v>36</v>
      </c>
    </row>
    <row r="12" spans="1:9" ht="24">
      <c r="A12" s="35">
        <v>11</v>
      </c>
      <c r="B12" s="6">
        <v>47101523</v>
      </c>
      <c r="C12" s="6" t="s">
        <v>20</v>
      </c>
      <c r="D12" s="7">
        <v>1</v>
      </c>
      <c r="E12" s="7" t="s">
        <v>5</v>
      </c>
      <c r="F12" s="55" t="s">
        <v>34</v>
      </c>
      <c r="G12" s="55" t="s">
        <v>51</v>
      </c>
      <c r="H12" s="55" t="s">
        <v>52</v>
      </c>
      <c r="I12" s="64" t="s">
        <v>46</v>
      </c>
    </row>
    <row r="13" spans="1:9" ht="24">
      <c r="A13" s="43">
        <v>12</v>
      </c>
      <c r="B13" s="44">
        <v>12141901</v>
      </c>
      <c r="C13" s="44" t="s">
        <v>21</v>
      </c>
      <c r="D13" s="45">
        <v>1</v>
      </c>
      <c r="E13" s="45" t="s">
        <v>5</v>
      </c>
      <c r="F13" s="55" t="s">
        <v>54</v>
      </c>
      <c r="G13" s="55" t="s">
        <v>55</v>
      </c>
      <c r="H13" s="55" t="s">
        <v>56</v>
      </c>
      <c r="I13" s="64" t="s">
        <v>57</v>
      </c>
    </row>
    <row r="14" spans="1:9">
      <c r="A14" s="35">
        <v>13</v>
      </c>
      <c r="B14" s="6"/>
      <c r="C14" s="19" t="s">
        <v>22</v>
      </c>
      <c r="D14" s="7">
        <v>2</v>
      </c>
      <c r="E14" s="7" t="s">
        <v>5</v>
      </c>
      <c r="F14" s="55" t="s">
        <v>53</v>
      </c>
      <c r="G14" s="55"/>
      <c r="H14" s="55"/>
      <c r="I14" s="55"/>
    </row>
    <row r="15" spans="1:9">
      <c r="A15" s="35">
        <v>14</v>
      </c>
      <c r="B15" s="6">
        <v>24131601</v>
      </c>
      <c r="C15" s="19" t="s">
        <v>23</v>
      </c>
      <c r="D15" s="7">
        <v>1</v>
      </c>
      <c r="E15" s="20" t="s">
        <v>5</v>
      </c>
      <c r="F15" s="56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Estudio Mk</vt:lpstr>
      <vt:lpstr>RECIBO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vera</dc:creator>
  <cp:lastModifiedBy>USUARIO</cp:lastModifiedBy>
  <dcterms:created xsi:type="dcterms:W3CDTF">2024-02-02T13:05:27Z</dcterms:created>
  <dcterms:modified xsi:type="dcterms:W3CDTF">2026-06-18T19:12:44Z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2025-03-06T21:37:33Z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d3120a93-da2a-46b5-b837-1e3c6eebebd0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